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54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6" i="1"/>
  <c r="H8" i="1" l="1"/>
  <c r="G8" i="1"/>
  <c r="I5" i="1" l="1"/>
  <c r="I8" i="1" s="1"/>
</calcChain>
</file>

<file path=xl/sharedStrings.xml><?xml version="1.0" encoding="utf-8"?>
<sst xmlns="http://schemas.openxmlformats.org/spreadsheetml/2006/main" count="40" uniqueCount="25">
  <si>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</si>
  <si>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</si>
  <si>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</si>
  <si>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</si>
  <si>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</si>
  <si>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</si>
  <si>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</si>
  <si>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</si>
  <si>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</si>
  <si>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</si>
  <si>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</si>
  <si>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</si>
  <si>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</si>
  <si>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</si>
  <si>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</si>
  <si>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 Reman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</si>
  <si>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Supplier - A 
Name  -Truck Hub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</si>
  <si>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Weichai</t>
  </si>
  <si>
    <t>Oil sump gasket</t>
  </si>
  <si>
    <t>Connecting Rot Bolt</t>
  </si>
  <si>
    <t>612700040018'</t>
  </si>
  <si>
    <t>Head Gasket</t>
  </si>
  <si>
    <t>WPG550L8</t>
  </si>
  <si>
    <r>
      <t xml:space="preserve">
BU Name         :   PG BU
Proposal No.    :  PG BU-LOCAL-ORD-154
Proposal Date  :   21.2.2025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MYK Customer U Aung Kyaw Min (Shopping Center)</t>
    </r>
  </si>
  <si>
    <t xml:space="preserve">  For MYK Customer U Aung Kyaw Min (Shopping Center)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</si>
</sst>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Weichai</c:v>
                  </c:pt>
                  <c:pt idx="1">
                    <c:v>WPG550L8</c:v>
                  </c:pt>
                  <c:pt idx="2">
                    <c:v>Head Gasket</c:v>
                  </c:pt>
                  <c:pt idx="3">
                    <c:v>612700040018'</c:v>
                  </c:pt>
                  <c:pt idx="4">
                    <c:v>6</c:v>
                  </c:pt>
                  <c:pt idx="5">
                    <c:v>55,000</c:v>
                  </c:pt>
                  <c:pt idx="6">
                    <c:v>330,000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WPG550L8</c:v>
                  </c:pt>
                  <c:pt idx="2">
                    <c:v>Connecting Rot Bolt</c:v>
                  </c:pt>
                  <c:pt idx="3">
                    <c:v>1003314752</c:v>
                  </c:pt>
                  <c:pt idx="4">
                    <c:v>1</c:v>
                  </c:pt>
                  <c:pt idx="5">
                    <c:v>15,000</c:v>
                  </c:pt>
                  <c:pt idx="6">
                    <c:v>15,000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WPG550L8</c:v>
                  </c:pt>
                  <c:pt idx="2">
                    <c:v>Oil sump gasket</c:v>
                  </c:pt>
                  <c:pt idx="3">
                    <c:v>1001799606</c:v>
                  </c:pt>
                  <c:pt idx="4">
                    <c:v>1</c:v>
                  </c:pt>
                  <c:pt idx="5">
                    <c:v>55,000</c:v>
                  </c:pt>
                  <c:pt idx="6">
                    <c:v>55,000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-Truck Hub
Contact No.
Address -
…………………………………</c:v>
                  </c:pt>
                  <c:pt idx="7">
                    <c:v>                Supplier - B
Name - Multipart
Contact No.…………………..
Address ………………………
…………………………………</c:v>
                  </c:pt>
                  <c:pt idx="10">
                    <c:v>                Supplier - C 
Name - Reman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Weichai</c:v>
                  </c:pt>
                  <c:pt idx="1">
                    <c:v>WPG550L8</c:v>
                  </c:pt>
                  <c:pt idx="2">
                    <c:v>Head Gasket</c:v>
                  </c:pt>
                  <c:pt idx="3">
                    <c:v>612700040018'</c:v>
                  </c:pt>
                  <c:pt idx="4">
                    <c:v>6</c:v>
                  </c:pt>
                  <c:pt idx="5">
                    <c:v>55,000</c:v>
                  </c:pt>
                  <c:pt idx="6">
                    <c:v>330,000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WPG550L8</c:v>
                  </c:pt>
                  <c:pt idx="2">
                    <c:v>Connecting Rot Bolt</c:v>
                  </c:pt>
                  <c:pt idx="3">
                    <c:v>1003314752</c:v>
                  </c:pt>
                  <c:pt idx="4">
                    <c:v>1</c:v>
                  </c:pt>
                  <c:pt idx="5">
                    <c:v>15,000</c:v>
                  </c:pt>
                  <c:pt idx="6">
                    <c:v>15,000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WPG550L8</c:v>
                  </c:pt>
                  <c:pt idx="2">
                    <c:v>Oil sump gasket</c:v>
                  </c:pt>
                  <c:pt idx="3">
                    <c:v>1001799606</c:v>
                  </c:pt>
                  <c:pt idx="4">
                    <c:v>1</c:v>
                  </c:pt>
                  <c:pt idx="5">
                    <c:v>55,000</c:v>
                  </c:pt>
                  <c:pt idx="6">
                    <c:v>55,000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-Truck Hub
Contact No.
Address -
…………………………………</c:v>
                  </c:pt>
                  <c:pt idx="7">
                    <c:v>                Supplier - B
Name - Multipart
Contact No.…………………..
Address ………………………
…………………………………</c:v>
                  </c:pt>
                  <c:pt idx="10">
                    <c:v>                Supplier - C 
Name - Reman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 formatCode="#,##0">
                  <c:v>8</c:v>
                </c:pt>
                <c:pt idx="5" formatCode="#,##0">
                  <c:v>125000</c:v>
                </c:pt>
                <c:pt idx="6" formatCode="#,##0">
                  <c:v>400000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0106760"/>
        <c:axId val="490107544"/>
      </c:barChart>
      <c:catAx>
        <c:axId val="490106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107544"/>
        <c:crosses val="autoZero"/>
        <c:auto val="1"/>
        <c:lblAlgn val="ctr"/>
        <c:lblOffset val="100"/>
        <c:noMultiLvlLbl val="0"/>
      </c:catAx>
      <c:valAx>
        <c:axId val="490107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106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B4" zoomScaleNormal="100" workbookViewId="0">
      <selection activeCell="I7" sqref="I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7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2:15" ht="12.75" customHeight="1" x14ac:dyDescent="0.25">
      <c r="B2" s="7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2:15" ht="142.5" customHeight="1" thickBot="1" x14ac:dyDescent="0.3">
      <c r="B3" s="35" t="s">
        <v>23</v>
      </c>
      <c r="C3" s="35"/>
      <c r="D3" s="35"/>
      <c r="E3" s="35"/>
      <c r="G3" s="35" t="s">
        <v>16</v>
      </c>
      <c r="H3" s="35"/>
      <c r="I3" s="35"/>
      <c r="J3" s="35" t="s">
        <v>14</v>
      </c>
      <c r="K3" s="35"/>
      <c r="L3" s="35"/>
      <c r="M3" s="35" t="s">
        <v>15</v>
      </c>
      <c r="N3" s="35"/>
      <c r="O3" s="35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17</v>
      </c>
      <c r="D5" s="16" t="s">
        <v>22</v>
      </c>
      <c r="E5" s="16" t="s">
        <v>18</v>
      </c>
      <c r="F5" s="22">
        <v>1001799606</v>
      </c>
      <c r="G5" s="9">
        <v>1</v>
      </c>
      <c r="H5" s="24">
        <v>55000</v>
      </c>
      <c r="I5" s="24">
        <f>H5*G5</f>
        <v>55000</v>
      </c>
      <c r="J5" s="12"/>
      <c r="K5" s="19"/>
      <c r="L5" s="19" t="s">
        <v>13</v>
      </c>
      <c r="M5" s="9"/>
      <c r="N5" s="11"/>
      <c r="O5" s="19" t="s">
        <v>13</v>
      </c>
    </row>
    <row r="6" spans="2:15" ht="46.5" customHeight="1" x14ac:dyDescent="0.25">
      <c r="B6" s="9">
        <v>2</v>
      </c>
      <c r="C6" s="10" t="s">
        <v>17</v>
      </c>
      <c r="D6" s="16" t="s">
        <v>22</v>
      </c>
      <c r="E6" s="16" t="s">
        <v>19</v>
      </c>
      <c r="F6" s="22">
        <v>1003314752</v>
      </c>
      <c r="G6" s="10">
        <v>1</v>
      </c>
      <c r="H6" s="24">
        <v>15000</v>
      </c>
      <c r="I6" s="24">
        <f>H6*G6</f>
        <v>15000</v>
      </c>
      <c r="J6" s="10"/>
      <c r="K6" s="19"/>
      <c r="L6" s="19" t="s">
        <v>13</v>
      </c>
      <c r="M6" s="9"/>
      <c r="N6" s="21"/>
      <c r="O6" s="19" t="s">
        <v>13</v>
      </c>
    </row>
    <row r="7" spans="2:15" ht="40.5" customHeight="1" thickBot="1" x14ac:dyDescent="0.3">
      <c r="B7" s="9">
        <v>3</v>
      </c>
      <c r="C7" s="10" t="s">
        <v>17</v>
      </c>
      <c r="D7" s="16" t="s">
        <v>22</v>
      </c>
      <c r="E7" s="16" t="s">
        <v>21</v>
      </c>
      <c r="F7" s="22" t="s">
        <v>20</v>
      </c>
      <c r="G7" s="10">
        <v>6</v>
      </c>
      <c r="H7" s="24">
        <f>I7/G7</f>
        <v>55000</v>
      </c>
      <c r="I7" s="24">
        <v>330000</v>
      </c>
      <c r="J7" s="9"/>
      <c r="K7" s="19"/>
      <c r="L7" s="19" t="s">
        <v>13</v>
      </c>
      <c r="M7" s="9"/>
      <c r="N7" s="19"/>
      <c r="O7" s="19" t="s">
        <v>13</v>
      </c>
    </row>
    <row r="8" spans="2:15" ht="24" customHeight="1" thickBot="1" x14ac:dyDescent="0.3">
      <c r="B8" s="17" t="s">
        <v>5</v>
      </c>
      <c r="C8" s="17"/>
      <c r="D8" s="17"/>
      <c r="E8" s="17"/>
      <c r="F8" s="17"/>
      <c r="G8" s="20">
        <f>G5+G6+G7</f>
        <v>8</v>
      </c>
      <c r="H8" s="41">
        <f>H5+H6+H7</f>
        <v>125000</v>
      </c>
      <c r="I8" s="23">
        <f>I5+I6+I7</f>
        <v>400000</v>
      </c>
      <c r="J8" s="13"/>
      <c r="K8" s="23"/>
      <c r="L8" s="23"/>
      <c r="M8" s="18"/>
      <c r="N8" s="25"/>
      <c r="O8" s="25"/>
    </row>
    <row r="9" spans="2:15" ht="10.5" customHeight="1" thickBot="1" x14ac:dyDescent="0.3">
      <c r="B9" s="14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2:15" ht="18.75" customHeight="1" thickBot="1" x14ac:dyDescent="0.3">
      <c r="B10" s="36" t="s">
        <v>10</v>
      </c>
      <c r="C10" s="37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0"/>
    </row>
    <row r="11" spans="2:15" ht="33" customHeight="1" thickBot="1" x14ac:dyDescent="0.3">
      <c r="B11" s="32" t="s">
        <v>6</v>
      </c>
      <c r="C11" s="33"/>
      <c r="D11" s="28" t="s">
        <v>24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9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5"/>
      <c r="M22" s="26" t="s">
        <v>11</v>
      </c>
      <c r="N22" s="26"/>
      <c r="O22" s="26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2025-02-21T07:48:51Z</dcterms:modified>
</cp:coreProperties>
</file>